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ы\На сайт\за 2026 рік\за 7 міс\"/>
    </mc:Choice>
  </mc:AlternateContent>
  <xr:revisionPtr revIDLastSave="0" documentId="13_ncr:1_{042E076E-04AD-47CB-BBA2-6CFCEC1B800F}" xr6:coauthVersionLast="47" xr6:coauthVersionMax="47" xr10:uidLastSave="{00000000-0000-0000-0000-000000000000}"/>
  <bookViews>
    <workbookView xWindow="-120" yWindow="-120" windowWidth="21840" windowHeight="13020" xr2:uid="{61BF4187-0651-4ABC-A392-256E77F00925}"/>
  </bookViews>
  <sheets>
    <sheet name="Лист1" sheetId="1" r:id="rId1"/>
  </sheets>
  <definedNames>
    <definedName name="_xlnm.Print_Titles" localSheetId="0">Лист1!$7:$8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4" i="1" l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</calcChain>
</file>

<file path=xl/sharedStrings.xml><?xml version="1.0" encoding="utf-8"?>
<sst xmlns="http://schemas.openxmlformats.org/spreadsheetml/2006/main" count="59" uniqueCount="45">
  <si>
    <t>КМБ</t>
  </si>
  <si>
    <t>ККД</t>
  </si>
  <si>
    <t>Доходи</t>
  </si>
  <si>
    <t>Поч.річн. план</t>
  </si>
  <si>
    <t>Уточн.річн. план</t>
  </si>
  <si>
    <t>2026 рік (дата факту 31.07.2026)</t>
  </si>
  <si>
    <t>1854300000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</si>
  <si>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</si>
  <si>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</si>
  <si>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</si>
  <si>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</si>
  <si>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</si>
  <si>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</si>
  <si>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</si>
  <si>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</si>
  <si>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25010100</t>
  </si>
  <si>
    <t>Плата за послуги, що надаються бюджетними установами згідно з їх основною діяльністю</t>
  </si>
  <si>
    <t>25010200</t>
  </si>
  <si>
    <t>Надходження бюджетних установ від додаткової (господарської) діяльності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</si>
  <si>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</si>
  <si>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</si>
  <si>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</si>
  <si>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</t>
  </si>
  <si>
    <t>25020100</t>
  </si>
  <si>
    <t>Благодійні внески, гранти та дарунки</t>
  </si>
  <si>
    <t>25020200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</si>
  <si>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</si>
  <si>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</si>
  <si>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</si>
  <si>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</si>
  <si>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</si>
  <si>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41037400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</si>
  <si>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</si>
  <si>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</si>
  <si>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</si>
  <si>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 xml:space="preserve"> </t>
  </si>
  <si>
    <t xml:space="preserve">Усього ( без урахування трансфертів) </t>
  </si>
  <si>
    <t xml:space="preserve">Усього </t>
  </si>
  <si>
    <t>Аналіз виконання плану по доходах по Лебединській МТГ станом на 31.07.2026</t>
  </si>
  <si>
    <t>Факт за 7 міс. 2026</t>
  </si>
  <si>
    <t>Факт за 7 міс. 2025</t>
  </si>
  <si>
    <t>Відхилення (+/-)</t>
  </si>
  <si>
    <t>% до факту 2025 року</t>
  </si>
  <si>
    <t>(грн.)</t>
  </si>
  <si>
    <t>(Спеціальний фонд)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</si>
</sst>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4" fontId="0" fillId="0" borderId="0" xfId="0" applyNumberFormat="1"/>
    <xf numFmtId="4" fontId="1" fillId="0" borderId="0" xfId="0" applyNumberFormat="1" applyFont="1" applyAlignment="1">
      <alignment horizontal="center"/>
    </xf>
    <xf numFmtId="4" fontId="0" fillId="0" borderId="0" xfId="0" applyNumberFormat="1" applyAlignment="1">
      <alignment horizontal="right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4" fontId="4" fillId="0" borderId="0" xfId="0" applyNumberFormat="1" applyFont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2E5C7-50DB-4AA9-AF13-6660EF59D2AB}">
  <sheetPr>
    <pageSetUpPr fitToPage="1"/>
  </sheetPr>
  <dimension ref="A1:J24"/>
  <sheetViews>
    <sheetView tabSelected="1" topLeftCell="B1" workbookViewId="0">
      <selection activeCell="B2" sqref="B2"/>
    </sheetView>
  </sheetViews>
  <sheetFormatPr defaultRowHeight="12.75" x14ac:dyDescent="0.2"/>
  <cols>
    <col min="1" max="1" width="0" hidden="1" customWidth="1"/>
    <col min="2" max="3" width="12.28515625" style="14" customWidth="1"/>
    <col min="4" max="4" width="50.7109375" style="3" customWidth="1"/>
    <col min="5" max="10" width="16" style="4" customWidth="1"/>
  </cols>
  <sheetData>
    <row r="1" spans="1:10" x14ac:dyDescent="0.2">
      <c r="B1" s="16"/>
    </row>
    <row r="2" spans="1:10" x14ac:dyDescent="0.2">
      <c r="B2" s="1"/>
      <c r="C2" s="1"/>
      <c r="D2" s="2"/>
      <c r="E2" s="5"/>
      <c r="F2" s="5"/>
      <c r="G2" s="5"/>
      <c r="H2" s="5"/>
      <c r="I2" s="5"/>
      <c r="J2" s="5"/>
    </row>
    <row r="3" spans="1:10" ht="23.25" x14ac:dyDescent="0.35">
      <c r="B3" s="22" t="s">
        <v>38</v>
      </c>
      <c r="C3" s="23"/>
      <c r="D3" s="23"/>
      <c r="E3" s="23"/>
      <c r="F3" s="23"/>
      <c r="G3" s="23"/>
      <c r="H3" s="23"/>
      <c r="I3" s="23"/>
      <c r="J3" s="23"/>
    </row>
    <row r="4" spans="1:10" ht="15.75" x14ac:dyDescent="0.25">
      <c r="B4" s="1"/>
      <c r="C4" s="1"/>
      <c r="D4" s="2"/>
      <c r="E4" s="17" t="s">
        <v>44</v>
      </c>
      <c r="F4" s="5"/>
      <c r="G4" s="5"/>
      <c r="H4" s="5"/>
      <c r="I4" s="5"/>
      <c r="J4" s="5"/>
    </row>
    <row r="5" spans="1:10" ht="18.75" x14ac:dyDescent="0.3">
      <c r="B5" s="24"/>
      <c r="C5" s="23"/>
      <c r="D5" s="23"/>
      <c r="E5" s="23"/>
      <c r="F5" s="23"/>
      <c r="G5" s="23"/>
      <c r="H5" s="23"/>
      <c r="I5" s="23"/>
      <c r="J5" s="23"/>
    </row>
    <row r="6" spans="1:10" x14ac:dyDescent="0.2">
      <c r="J6" s="6" t="s">
        <v>43</v>
      </c>
    </row>
    <row r="7" spans="1:10" x14ac:dyDescent="0.2">
      <c r="A7" s="7"/>
      <c r="B7" s="25" t="s">
        <v>0</v>
      </c>
      <c r="C7" s="25" t="s">
        <v>1</v>
      </c>
      <c r="D7" s="26" t="s">
        <v>2</v>
      </c>
      <c r="E7" s="27" t="s">
        <v>5</v>
      </c>
      <c r="F7" s="27"/>
      <c r="G7" s="27"/>
      <c r="H7" s="9"/>
      <c r="I7" s="27"/>
      <c r="J7" s="27"/>
    </row>
    <row r="8" spans="1:10" ht="28.5" customHeight="1" x14ac:dyDescent="0.2">
      <c r="A8" s="7"/>
      <c r="B8" s="25"/>
      <c r="C8" s="25"/>
      <c r="D8" s="26"/>
      <c r="E8" s="10" t="s">
        <v>3</v>
      </c>
      <c r="F8" s="10" t="s">
        <v>4</v>
      </c>
      <c r="G8" s="10" t="s">
        <v>39</v>
      </c>
      <c r="H8" s="10" t="s">
        <v>40</v>
      </c>
      <c r="I8" s="10" t="s">
        <v>41</v>
      </c>
      <c r="J8" s="10" t="s">
        <v>42</v>
      </c>
    </row>
    <row r="9" spans="1:10" ht="12" customHeight="1" x14ac:dyDescent="0.2">
      <c r="A9" s="11">
        <v>0</v>
      </c>
      <c r="B9" s="15" t="s">
        <v>6</v>
      </c>
      <c r="C9" s="15" t="s">
        <v>7</v>
      </c>
      <c r="D9" s="12" t="s">
        <v>8</v>
      </c>
      <c r="E9" s="13">
        <v>55000</v>
      </c>
      <c r="F9" s="13">
        <v>55000</v>
      </c>
      <c r="G9" s="13">
        <v>38329.5</v>
      </c>
      <c r="H9" s="13">
        <v>43807.64</v>
      </c>
      <c r="I9" s="13">
        <f>G9-H9</f>
        <v>-5478.1399999999994</v>
      </c>
      <c r="J9" s="13">
        <f>G9/H9*100</f>
        <v>87.49501228552829</v>
      </c>
    </row>
    <row r="10" spans="1:10" ht="12" customHeight="1" x14ac:dyDescent="0.2">
      <c r="A10" s="11">
        <v>0</v>
      </c>
      <c r="B10" s="15" t="s">
        <v>6</v>
      </c>
      <c r="C10" s="15" t="s">
        <v>9</v>
      </c>
      <c r="D10" s="12" t="s">
        <v>10</v>
      </c>
      <c r="E10" s="13">
        <v>12800</v>
      </c>
      <c r="F10" s="13">
        <v>12800</v>
      </c>
      <c r="G10" s="13">
        <v>25388.18</v>
      </c>
      <c r="H10" s="13">
        <v>55919.199999999997</v>
      </c>
      <c r="I10" s="13">
        <f t="shared" ref="I10:I24" si="0">G10-H10</f>
        <v>-30531.019999999997</v>
      </c>
      <c r="J10" s="13">
        <f t="shared" ref="J10:J24" si="1">G10/H10*100</f>
        <v>45.401543655846297</v>
      </c>
    </row>
    <row r="11" spans="1:10" ht="12" customHeight="1" x14ac:dyDescent="0.2">
      <c r="A11" s="11">
        <v>0</v>
      </c>
      <c r="B11" s="15" t="s">
        <v>6</v>
      </c>
      <c r="C11" s="15" t="s">
        <v>11</v>
      </c>
      <c r="D11" s="12" t="s">
        <v>12</v>
      </c>
      <c r="E11" s="13">
        <v>60000</v>
      </c>
      <c r="F11" s="13">
        <v>60000</v>
      </c>
      <c r="G11" s="13">
        <v>28491.81</v>
      </c>
      <c r="H11" s="13">
        <v>862944.99</v>
      </c>
      <c r="I11" s="13">
        <f t="shared" si="0"/>
        <v>-834453.17999999993</v>
      </c>
      <c r="J11" s="13">
        <f t="shared" si="1"/>
        <v>3.3016948160276129</v>
      </c>
    </row>
    <row r="12" spans="1:10" ht="12" customHeight="1" x14ac:dyDescent="0.2">
      <c r="A12" s="11">
        <v>0</v>
      </c>
      <c r="B12" s="15" t="s">
        <v>6</v>
      </c>
      <c r="C12" s="15" t="s">
        <v>13</v>
      </c>
      <c r="D12" s="12" t="s">
        <v>14</v>
      </c>
      <c r="E12" s="13">
        <v>95000</v>
      </c>
      <c r="F12" s="13">
        <v>95000</v>
      </c>
      <c r="G12" s="13">
        <v>522228.24</v>
      </c>
      <c r="H12" s="13">
        <v>41693.760000000002</v>
      </c>
      <c r="I12" s="13">
        <f t="shared" si="0"/>
        <v>480534.48</v>
      </c>
      <c r="J12" s="13">
        <f t="shared" si="1"/>
        <v>1252.5333287283277</v>
      </c>
    </row>
    <row r="13" spans="1:10" ht="12" customHeight="1" x14ac:dyDescent="0.2">
      <c r="A13" s="11">
        <v>0</v>
      </c>
      <c r="B13" s="15" t="s">
        <v>6</v>
      </c>
      <c r="C13" s="15" t="s">
        <v>15</v>
      </c>
      <c r="D13" s="12" t="s">
        <v>16</v>
      </c>
      <c r="E13" s="13">
        <v>2050743</v>
      </c>
      <c r="F13" s="13">
        <v>2050743</v>
      </c>
      <c r="G13" s="13">
        <v>716512.88</v>
      </c>
      <c r="H13" s="13">
        <v>627726.69999999995</v>
      </c>
      <c r="I13" s="13">
        <f t="shared" si="0"/>
        <v>88786.180000000051</v>
      </c>
      <c r="J13" s="13">
        <f t="shared" si="1"/>
        <v>114.14408213000978</v>
      </c>
    </row>
    <row r="14" spans="1:10" ht="12" customHeight="1" x14ac:dyDescent="0.2">
      <c r="A14" s="11">
        <v>0</v>
      </c>
      <c r="B14" s="15" t="s">
        <v>6</v>
      </c>
      <c r="C14" s="15" t="s">
        <v>17</v>
      </c>
      <c r="D14" s="12" t="s">
        <v>18</v>
      </c>
      <c r="E14" s="13">
        <v>59568</v>
      </c>
      <c r="F14" s="13">
        <v>59568</v>
      </c>
      <c r="G14" s="13">
        <v>103831.5</v>
      </c>
      <c r="H14" s="13">
        <v>164133.70000000001</v>
      </c>
      <c r="I14" s="13">
        <f t="shared" si="0"/>
        <v>-60302.200000000012</v>
      </c>
      <c r="J14" s="13">
        <f t="shared" si="1"/>
        <v>63.260317655667301</v>
      </c>
    </row>
    <row r="15" spans="1:10" ht="12" customHeight="1" x14ac:dyDescent="0.2">
      <c r="A15" s="11">
        <v>0</v>
      </c>
      <c r="B15" s="15" t="s">
        <v>6</v>
      </c>
      <c r="C15" s="15" t="s">
        <v>19</v>
      </c>
      <c r="D15" s="12" t="s">
        <v>20</v>
      </c>
      <c r="E15" s="13">
        <v>15200</v>
      </c>
      <c r="F15" s="13">
        <v>15200</v>
      </c>
      <c r="G15" s="13">
        <v>33081.06</v>
      </c>
      <c r="H15" s="13">
        <v>17700.5</v>
      </c>
      <c r="I15" s="13">
        <f t="shared" si="0"/>
        <v>15380.559999999998</v>
      </c>
      <c r="J15" s="13">
        <f t="shared" si="1"/>
        <v>186.89336459422049</v>
      </c>
    </row>
    <row r="16" spans="1:10" ht="12" customHeight="1" x14ac:dyDescent="0.2">
      <c r="A16" s="11">
        <v>0</v>
      </c>
      <c r="B16" s="15" t="s">
        <v>6</v>
      </c>
      <c r="C16" s="15" t="s">
        <v>21</v>
      </c>
      <c r="D16" s="12" t="s">
        <v>22</v>
      </c>
      <c r="E16" s="13">
        <v>105000</v>
      </c>
      <c r="F16" s="13">
        <v>105000</v>
      </c>
      <c r="G16" s="13">
        <v>7688.5</v>
      </c>
      <c r="H16" s="13">
        <v>11561.2</v>
      </c>
      <c r="I16" s="13">
        <f t="shared" si="0"/>
        <v>-3872.7000000000007</v>
      </c>
      <c r="J16" s="13">
        <f t="shared" si="1"/>
        <v>66.502612185586258</v>
      </c>
    </row>
    <row r="17" spans="1:10" ht="12" customHeight="1" x14ac:dyDescent="0.2">
      <c r="A17" s="11">
        <v>0</v>
      </c>
      <c r="B17" s="15" t="s">
        <v>6</v>
      </c>
      <c r="C17" s="15" t="s">
        <v>23</v>
      </c>
      <c r="D17" s="12" t="s">
        <v>24</v>
      </c>
      <c r="E17" s="13">
        <v>0</v>
      </c>
      <c r="F17" s="13">
        <v>0</v>
      </c>
      <c r="G17" s="13">
        <v>18541180.52</v>
      </c>
      <c r="H17" s="13">
        <v>8663491.7799999993</v>
      </c>
      <c r="I17" s="13">
        <f t="shared" si="0"/>
        <v>9877688.7400000002</v>
      </c>
      <c r="J17" s="13">
        <f t="shared" si="1"/>
        <v>214.01509911745998</v>
      </c>
    </row>
    <row r="18" spans="1:10" ht="12" customHeight="1" x14ac:dyDescent="0.2">
      <c r="A18" s="11">
        <v>0</v>
      </c>
      <c r="B18" s="15" t="s">
        <v>6</v>
      </c>
      <c r="C18" s="15" t="s">
        <v>25</v>
      </c>
      <c r="D18" s="12" t="s">
        <v>26</v>
      </c>
      <c r="E18" s="13">
        <v>0</v>
      </c>
      <c r="F18" s="13">
        <v>0</v>
      </c>
      <c r="G18" s="13">
        <v>9436687.3100000005</v>
      </c>
      <c r="H18" s="13">
        <v>3442072.86</v>
      </c>
      <c r="I18" s="13">
        <f t="shared" si="0"/>
        <v>5994614.4500000011</v>
      </c>
      <c r="J18" s="13">
        <f t="shared" si="1"/>
        <v>274.15710514622867</v>
      </c>
    </row>
    <row r="19" spans="1:10" ht="12" customHeight="1" x14ac:dyDescent="0.2">
      <c r="A19" s="11">
        <v>0</v>
      </c>
      <c r="B19" s="15" t="s">
        <v>6</v>
      </c>
      <c r="C19" s="15" t="s">
        <v>27</v>
      </c>
      <c r="D19" s="12" t="s">
        <v>28</v>
      </c>
      <c r="E19" s="13">
        <v>250000</v>
      </c>
      <c r="F19" s="13">
        <v>639900</v>
      </c>
      <c r="G19" s="13">
        <v>1110900</v>
      </c>
      <c r="H19" s="13">
        <v>446186.98</v>
      </c>
      <c r="I19" s="13">
        <f t="shared" si="0"/>
        <v>664713.02</v>
      </c>
      <c r="J19" s="13">
        <f t="shared" si="1"/>
        <v>248.97633722974169</v>
      </c>
    </row>
    <row r="20" spans="1:10" ht="12" customHeight="1" x14ac:dyDescent="0.2">
      <c r="A20" s="11">
        <v>0</v>
      </c>
      <c r="B20" s="15" t="s">
        <v>6</v>
      </c>
      <c r="C20" s="15" t="s">
        <v>29</v>
      </c>
      <c r="D20" s="12" t="s">
        <v>30</v>
      </c>
      <c r="E20" s="13">
        <v>671300</v>
      </c>
      <c r="F20" s="13">
        <v>671300</v>
      </c>
      <c r="G20" s="13">
        <v>692856.94</v>
      </c>
      <c r="H20" s="13">
        <v>1596411.61</v>
      </c>
      <c r="I20" s="13">
        <f t="shared" si="0"/>
        <v>-903554.67000000016</v>
      </c>
      <c r="J20" s="13">
        <f t="shared" si="1"/>
        <v>43.400895837884811</v>
      </c>
    </row>
    <row r="21" spans="1:10" ht="12" customHeight="1" x14ac:dyDescent="0.2">
      <c r="A21" s="11">
        <v>0</v>
      </c>
      <c r="B21" s="15" t="s">
        <v>6</v>
      </c>
      <c r="C21" s="15" t="s">
        <v>31</v>
      </c>
      <c r="D21" s="12" t="s">
        <v>32</v>
      </c>
      <c r="E21" s="13">
        <v>0</v>
      </c>
      <c r="F21" s="13">
        <v>0</v>
      </c>
      <c r="G21" s="13">
        <v>0</v>
      </c>
      <c r="H21" s="13">
        <v>372300</v>
      </c>
      <c r="I21" s="13">
        <f t="shared" si="0"/>
        <v>-372300</v>
      </c>
      <c r="J21" s="13">
        <f t="shared" si="1"/>
        <v>0</v>
      </c>
    </row>
    <row r="22" spans="1:10" ht="12" customHeight="1" x14ac:dyDescent="0.2">
      <c r="A22" s="11">
        <v>0</v>
      </c>
      <c r="B22" s="15" t="s">
        <v>6</v>
      </c>
      <c r="C22" s="15" t="s">
        <v>33</v>
      </c>
      <c r="D22" s="12" t="s">
        <v>34</v>
      </c>
      <c r="E22" s="13">
        <v>10000</v>
      </c>
      <c r="F22" s="13">
        <v>10000</v>
      </c>
      <c r="G22" s="13">
        <v>6830</v>
      </c>
      <c r="H22" s="13">
        <v>4100</v>
      </c>
      <c r="I22" s="13">
        <f t="shared" si="0"/>
        <v>2730</v>
      </c>
      <c r="J22" s="13">
        <f t="shared" si="1"/>
        <v>166.58536585365852</v>
      </c>
    </row>
    <row r="23" spans="1:10" s="21" customFormat="1" x14ac:dyDescent="0.2">
      <c r="A23" s="18">
        <v>1</v>
      </c>
      <c r="B23" s="8"/>
      <c r="C23" s="8" t="s">
        <v>35</v>
      </c>
      <c r="D23" s="19" t="s">
        <v>36</v>
      </c>
      <c r="E23" s="20">
        <v>3384611</v>
      </c>
      <c r="F23" s="20">
        <v>3774511</v>
      </c>
      <c r="G23" s="20">
        <v>31264006.440000001</v>
      </c>
      <c r="H23" s="20">
        <v>15977750.919999998</v>
      </c>
      <c r="I23" s="20">
        <f t="shared" si="0"/>
        <v>15286255.520000003</v>
      </c>
      <c r="J23" s="20">
        <f t="shared" si="1"/>
        <v>195.67213556236865</v>
      </c>
    </row>
    <row r="24" spans="1:10" s="21" customFormat="1" x14ac:dyDescent="0.2">
      <c r="A24" s="18">
        <v>1</v>
      </c>
      <c r="B24" s="8"/>
      <c r="C24" s="8" t="s">
        <v>35</v>
      </c>
      <c r="D24" s="19" t="s">
        <v>37</v>
      </c>
      <c r="E24" s="20">
        <v>3384611</v>
      </c>
      <c r="F24" s="20">
        <v>3774511</v>
      </c>
      <c r="G24" s="20">
        <v>31264006.440000001</v>
      </c>
      <c r="H24" s="20">
        <v>16350050.919999998</v>
      </c>
      <c r="I24" s="20">
        <f t="shared" si="0"/>
        <v>14913955.520000003</v>
      </c>
      <c r="J24" s="20">
        <f t="shared" si="1"/>
        <v>191.21656925090485</v>
      </c>
    </row>
  </sheetData>
  <mergeCells count="7">
    <mergeCell ref="B3:J3"/>
    <mergeCell ref="B5:J5"/>
    <mergeCell ref="B7:B8"/>
    <mergeCell ref="C7:C8"/>
    <mergeCell ref="D7:D8"/>
    <mergeCell ref="E7:G7"/>
    <mergeCell ref="I7:J7"/>
  </mergeCells>
  <pageMargins left="0.32" right="0.33" top="0.39370078740157499" bottom="0.39370078740157499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Gl_buch</dc:creator>
  <cp:lastModifiedBy>Gl_buch</cp:lastModifiedBy>
  <dcterms:created xsi:type="dcterms:W3CDTF">2026-08-03T05:35:03Z</dcterms:created>
  <dcterms:modified xsi:type="dcterms:W3CDTF">2026-08-03T06:50:58Z</dcterms:modified>
</cp:coreProperties>
</file>